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uario\OneDrive\Jennifer\PROYECTO DE GRADO\LIBRO\"/>
    </mc:Choice>
  </mc:AlternateContent>
  <xr:revisionPtr revIDLastSave="0" documentId="8_{F5D1F8A3-4D10-4EE2-B3D4-94961180CD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CR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4" i="2"/>
  <c r="T5" i="2" l="1"/>
  <c r="T4" i="2"/>
  <c r="T9" i="2"/>
  <c r="T6" i="2"/>
  <c r="T7" i="2"/>
  <c r="T8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</calcChain>
</file>

<file path=xl/sharedStrings.xml><?xml version="1.0" encoding="utf-8"?>
<sst xmlns="http://schemas.openxmlformats.org/spreadsheetml/2006/main" count="83" uniqueCount="61">
  <si>
    <t>Tareas</t>
  </si>
  <si>
    <t>Proceso</t>
  </si>
  <si>
    <t>ATD</t>
  </si>
  <si>
    <t>ATE</t>
  </si>
  <si>
    <t>Ffm</t>
  </si>
  <si>
    <t>Fso</t>
  </si>
  <si>
    <t>Multiplicador 
de duración</t>
  </si>
  <si>
    <t>Pho
Hombro</t>
  </si>
  <si>
    <t>Pco
Codo</t>
  </si>
  <si>
    <t>PMu
Muñeca</t>
  </si>
  <si>
    <t>Pma
Mano</t>
  </si>
  <si>
    <t>PEs
Estereo</t>
  </si>
  <si>
    <t>Factor de fuerza</t>
  </si>
  <si>
    <t>Factor de posturas y movimientos</t>
  </si>
  <si>
    <t>Factor de riesgos adicionales</t>
  </si>
  <si>
    <t>Factor de duración</t>
  </si>
  <si>
    <t>Tiempo que tardan ejecutando esa tarea en el día</t>
  </si>
  <si>
    <t xml:space="preserve">Alistamiento de maquina: arrastre de chipa de alambron para montar la carga al trompo </t>
  </si>
  <si>
    <t xml:space="preserve">Enebrar las maquinas: coger el alambre de forma manual, pasarlo dentro de las hileras hasta llegar a las carretas </t>
  </si>
  <si>
    <t>Medir el largo de la Varilla: se verifica según orden de pedido la medida de la varilla y se verifica la longitud con el metro</t>
  </si>
  <si>
    <t xml:space="preserve">Verificar la suma total de las Varillas: Se hace de forma manual y se anota la cantidad en una hoja </t>
  </si>
  <si>
    <t xml:space="preserve">Levantamiento de carga: con eslingas se recoge el material y se lleva por el puente grua al area de soldadura </t>
  </si>
  <si>
    <t>Enderezado</t>
  </si>
  <si>
    <t xml:space="preserve">Cortar amarres del alambrón </t>
  </si>
  <si>
    <t>Desenrrollar y enderezar punta</t>
  </si>
  <si>
    <t xml:space="preserve">Pasar alambres por decalaminadores </t>
  </si>
  <si>
    <t>Soldar punta</t>
  </si>
  <si>
    <t>Trefilación</t>
  </si>
  <si>
    <t>Amarrar chipa y cortar punta</t>
  </si>
  <si>
    <t xml:space="preserve">Levantamiento de varilla al hombro </t>
  </si>
  <si>
    <t>validacion de la medida de los huecos en la malla</t>
  </si>
  <si>
    <t xml:space="preserve">Alimentar maquina con las varillas </t>
  </si>
  <si>
    <t xml:space="preserve">correr la malla de la maquina </t>
  </si>
  <si>
    <t xml:space="preserve">llevar la malla al puente grua </t>
  </si>
  <si>
    <t>Transportar material para la máquina</t>
  </si>
  <si>
    <t>Enebrar alambre en maquina</t>
  </si>
  <si>
    <t>proceso manual de eslabonado bajo maquinaria</t>
  </si>
  <si>
    <t>Remache de puntas de eslabones en malla</t>
  </si>
  <si>
    <t>enrrolle de malla</t>
  </si>
  <si>
    <t>Endezar material</t>
  </si>
  <si>
    <t>Armado de malla con maquinaria operada de forma manual</t>
  </si>
  <si>
    <t>Acopio en area definida</t>
  </si>
  <si>
    <t xml:space="preserve">Trefilación </t>
  </si>
  <si>
    <t>Soldadura</t>
  </si>
  <si>
    <t>Eslabonada</t>
  </si>
  <si>
    <t>Rigida</t>
  </si>
  <si>
    <t>Multiplicador de frecuencia</t>
  </si>
  <si>
    <t>Multiplicador de fuerza</t>
  </si>
  <si>
    <t>Multiplicador de posturas y movimientos</t>
  </si>
  <si>
    <t xml:space="preserve">Multiplicador de factor de recuperación </t>
  </si>
  <si>
    <t>Multiplicador de riesgos adicionales</t>
  </si>
  <si>
    <t>Indice Check List Ocra (ICKL)</t>
  </si>
  <si>
    <t>Inaceptable alto</t>
  </si>
  <si>
    <t>Inaceptable medio</t>
  </si>
  <si>
    <t xml:space="preserve">Óptimo </t>
  </si>
  <si>
    <t>Incierto</t>
  </si>
  <si>
    <t>Inaceptable leve</t>
  </si>
  <si>
    <t xml:space="preserve">Inaceptable leve </t>
  </si>
  <si>
    <t xml:space="preserve">Nivel de riesgo </t>
  </si>
  <si>
    <t>Factor de frecuencia</t>
  </si>
  <si>
    <t xml:space="preserve"> Factor de recuperación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</si>
</sst>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10" borderId="20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3" fillId="10" borderId="3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2" fontId="4" fillId="4" borderId="16" xfId="0" applyNumberFormat="1" applyFont="1" applyFill="1" applyBorder="1" applyAlignment="1">
      <alignment horizontal="center" vertical="center"/>
    </xf>
    <xf numFmtId="2" fontId="4" fillId="4" borderId="5" xfId="0" applyNumberFormat="1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/>
    </xf>
    <xf numFmtId="0" fontId="4" fillId="9" borderId="11" xfId="0" applyFont="1" applyFill="1" applyBorder="1" applyAlignment="1">
      <alignment horizontal="center"/>
    </xf>
    <xf numFmtId="0" fontId="4" fillId="9" borderId="1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3" fillId="4" borderId="21" xfId="0" applyFont="1" applyFill="1" applyBorder="1"/>
    <xf numFmtId="0" fontId="3" fillId="4" borderId="9" xfId="0" applyFont="1" applyFill="1" applyBorder="1"/>
    <xf numFmtId="0" fontId="3" fillId="4" borderId="14" xfId="0" applyFont="1" applyFill="1" applyBorder="1"/>
    <xf numFmtId="0" fontId="4" fillId="6" borderId="18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/>
    </xf>
    <xf numFmtId="0" fontId="4" fillId="7" borderId="35" xfId="0" applyFont="1" applyFill="1" applyBorder="1" applyAlignment="1">
      <alignment horizontal="center" vertical="center"/>
    </xf>
    <xf numFmtId="0" fontId="4" fillId="7" borderId="3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9" borderId="32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/>
    </xf>
    <xf numFmtId="2" fontId="4" fillId="4" borderId="36" xfId="0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0" fontId="4" fillId="0" borderId="20" xfId="0" applyFont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9" borderId="8" xfId="0" applyFont="1" applyFill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9" borderId="32" xfId="0" applyFont="1" applyFill="1" applyBorder="1" applyAlignment="1">
      <alignment horizontal="center"/>
    </xf>
    <xf numFmtId="0" fontId="3" fillId="10" borderId="24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3" fillId="10" borderId="24" xfId="0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0" fontId="3" fillId="10" borderId="20" xfId="0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00FFFF"/>
      <color rgb="FFB2B2B2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3B2D-08AD-45ED-AB49-81394B24C801}">
  <dimension ref="B1:Y101"/>
  <sheetViews>
    <sheetView tabSelected="1" zoomScale="62" zoomScaleNormal="62" workbookViewId="0">
      <selection activeCell="C29" sqref="C29"/>
    </sheetView>
  </sheetViews>
  <sheetFormatPr baseColWidth="10" defaultRowHeight="14.5" x14ac:dyDescent="0.35"/>
  <cols>
    <col min="2" max="2" width="33.7265625" bestFit="1" customWidth="1"/>
    <col min="3" max="3" width="74.26953125" bestFit="1" customWidth="1"/>
    <col min="4" max="4" width="39.453125" customWidth="1"/>
    <col min="5" max="5" width="10" customWidth="1"/>
    <col min="6" max="6" width="9.1796875" customWidth="1"/>
    <col min="7" max="7" width="24.453125" customWidth="1"/>
    <col min="8" max="8" width="26.81640625" customWidth="1"/>
    <col min="9" max="9" width="12.81640625" customWidth="1"/>
    <col min="10" max="10" width="12.7265625" customWidth="1"/>
    <col min="11" max="11" width="14.1796875" customWidth="1"/>
    <col min="12" max="12" width="10.1796875" customWidth="1"/>
    <col min="13" max="13" width="12" customWidth="1"/>
    <col min="14" max="14" width="31.81640625" customWidth="1"/>
    <col min="15" max="15" width="8" customWidth="1"/>
    <col min="16" max="16" width="6.7265625" customWidth="1"/>
    <col min="17" max="17" width="27.1796875" customWidth="1"/>
    <col min="18" max="18" width="44" style="2" customWidth="1"/>
    <col min="19" max="19" width="34" customWidth="1"/>
    <col min="20" max="20" width="37.1796875" customWidth="1"/>
    <col min="21" max="21" width="28" customWidth="1"/>
    <col min="22" max="22" width="21.54296875" customWidth="1"/>
    <col min="23" max="23" width="25.7265625" customWidth="1"/>
    <col min="24" max="24" width="22.81640625" customWidth="1"/>
    <col min="25" max="25" width="10.54296875" bestFit="1" customWidth="1"/>
    <col min="26" max="26" width="25" customWidth="1"/>
    <col min="27" max="27" width="27" customWidth="1"/>
    <col min="28" max="28" width="25.81640625" customWidth="1"/>
  </cols>
  <sheetData>
    <row r="1" spans="2:25" ht="15" thickBot="1" x14ac:dyDescent="0.4"/>
    <row r="2" spans="2:25" ht="15" x14ac:dyDescent="0.35">
      <c r="B2" s="100" t="s">
        <v>1</v>
      </c>
      <c r="C2" s="100" t="s">
        <v>0</v>
      </c>
      <c r="D2" s="34" t="s">
        <v>60</v>
      </c>
      <c r="E2" s="104" t="s">
        <v>59</v>
      </c>
      <c r="F2" s="105"/>
      <c r="G2" s="106"/>
      <c r="H2" s="34" t="s">
        <v>12</v>
      </c>
      <c r="I2" s="107" t="s">
        <v>13</v>
      </c>
      <c r="J2" s="108"/>
      <c r="K2" s="108"/>
      <c r="L2" s="108"/>
      <c r="M2" s="108"/>
      <c r="N2" s="109"/>
      <c r="O2" s="104" t="s">
        <v>14</v>
      </c>
      <c r="P2" s="105"/>
      <c r="Q2" s="106"/>
      <c r="R2" s="110" t="s">
        <v>15</v>
      </c>
      <c r="S2" s="98"/>
      <c r="T2" s="102" t="s">
        <v>51</v>
      </c>
      <c r="U2" s="98" t="s">
        <v>58</v>
      </c>
    </row>
    <row r="3" spans="2:25" ht="30.5" thickBot="1" x14ac:dyDescent="0.4">
      <c r="B3" s="101"/>
      <c r="C3" s="101"/>
      <c r="D3" s="35" t="s">
        <v>49</v>
      </c>
      <c r="E3" s="36" t="s">
        <v>2</v>
      </c>
      <c r="F3" s="37" t="s">
        <v>3</v>
      </c>
      <c r="G3" s="38" t="s">
        <v>46</v>
      </c>
      <c r="H3" s="35" t="s">
        <v>47</v>
      </c>
      <c r="I3" s="36" t="s">
        <v>7</v>
      </c>
      <c r="J3" s="37" t="s">
        <v>8</v>
      </c>
      <c r="K3" s="37" t="s">
        <v>9</v>
      </c>
      <c r="L3" s="37" t="s">
        <v>10</v>
      </c>
      <c r="M3" s="37" t="s">
        <v>11</v>
      </c>
      <c r="N3" s="38" t="s">
        <v>48</v>
      </c>
      <c r="O3" s="36" t="s">
        <v>5</v>
      </c>
      <c r="P3" s="37" t="s">
        <v>4</v>
      </c>
      <c r="Q3" s="45" t="s">
        <v>50</v>
      </c>
      <c r="R3" s="36" t="s">
        <v>16</v>
      </c>
      <c r="S3" s="38" t="s">
        <v>6</v>
      </c>
      <c r="T3" s="103"/>
      <c r="U3" s="99"/>
      <c r="W3" s="1"/>
      <c r="X3" s="1"/>
      <c r="Y3" s="61"/>
    </row>
    <row r="4" spans="2:25" ht="31" x14ac:dyDescent="0.35">
      <c r="B4" s="94" t="s">
        <v>22</v>
      </c>
      <c r="C4" s="67" t="s">
        <v>17</v>
      </c>
      <c r="D4" s="68">
        <v>4</v>
      </c>
      <c r="E4" s="69">
        <v>3</v>
      </c>
      <c r="F4" s="70">
        <v>2.5</v>
      </c>
      <c r="G4" s="71">
        <f>MAX(E4:F4)</f>
        <v>3</v>
      </c>
      <c r="H4" s="72">
        <v>10</v>
      </c>
      <c r="I4" s="73">
        <v>1</v>
      </c>
      <c r="J4" s="74">
        <v>8</v>
      </c>
      <c r="K4" s="74">
        <v>2</v>
      </c>
      <c r="L4" s="74">
        <v>2</v>
      </c>
      <c r="M4" s="75">
        <v>1.5</v>
      </c>
      <c r="N4" s="76">
        <f>MAX(I4:L4)+M4</f>
        <v>9.5</v>
      </c>
      <c r="O4" s="77">
        <v>1</v>
      </c>
      <c r="P4" s="78">
        <v>2</v>
      </c>
      <c r="Q4" s="79">
        <f>SUM(O4+P4)</f>
        <v>3</v>
      </c>
      <c r="R4" s="80">
        <v>320</v>
      </c>
      <c r="S4" s="81">
        <v>0.92500000000000004</v>
      </c>
      <c r="T4" s="82">
        <f>(D4+G4+H4+N4+Q4)*S4</f>
        <v>27.287500000000001</v>
      </c>
      <c r="U4" s="83" t="s">
        <v>52</v>
      </c>
      <c r="W4" s="61"/>
      <c r="X4" s="1"/>
      <c r="Y4" s="62"/>
    </row>
    <row r="5" spans="2:25" ht="31" x14ac:dyDescent="0.35">
      <c r="B5" s="95"/>
      <c r="C5" s="20" t="s">
        <v>18</v>
      </c>
      <c r="D5" s="23">
        <v>4</v>
      </c>
      <c r="E5" s="26">
        <v>6</v>
      </c>
      <c r="F5" s="11">
        <v>4.5</v>
      </c>
      <c r="G5" s="32">
        <f t="shared" ref="G5:G29" si="0">MAX(E5:F5)</f>
        <v>6</v>
      </c>
      <c r="H5" s="29">
        <v>10</v>
      </c>
      <c r="I5" s="41">
        <v>1</v>
      </c>
      <c r="J5" s="12">
        <v>8</v>
      </c>
      <c r="K5" s="12">
        <v>4</v>
      </c>
      <c r="L5" s="12">
        <v>8</v>
      </c>
      <c r="M5" s="12">
        <v>1.5</v>
      </c>
      <c r="N5" s="42">
        <f t="shared" ref="N5:N29" si="1">MAX(I5:L5)+M5</f>
        <v>9.5</v>
      </c>
      <c r="O5" s="48">
        <v>2</v>
      </c>
      <c r="P5" s="13">
        <v>2</v>
      </c>
      <c r="Q5" s="49">
        <f t="shared" ref="Q5:Q29" si="2">SUM(O5+P5)</f>
        <v>4</v>
      </c>
      <c r="R5" s="56">
        <v>100</v>
      </c>
      <c r="S5" s="57">
        <v>0.5</v>
      </c>
      <c r="T5" s="53">
        <f>(D5+G5+H5+N5+Q5)*S5</f>
        <v>16.75</v>
      </c>
      <c r="U5" s="64" t="s">
        <v>53</v>
      </c>
      <c r="W5" s="61"/>
      <c r="X5" s="1"/>
      <c r="Y5" s="62"/>
    </row>
    <row r="6" spans="2:25" ht="49.5" customHeight="1" x14ac:dyDescent="0.35">
      <c r="B6" s="95"/>
      <c r="C6" s="20" t="s">
        <v>19</v>
      </c>
      <c r="D6" s="23">
        <v>4</v>
      </c>
      <c r="E6" s="26">
        <v>0</v>
      </c>
      <c r="F6" s="11">
        <v>2.5</v>
      </c>
      <c r="G6" s="32">
        <f t="shared" si="0"/>
        <v>2.5</v>
      </c>
      <c r="H6" s="29">
        <v>4</v>
      </c>
      <c r="I6" s="41">
        <v>1</v>
      </c>
      <c r="J6" s="12">
        <v>2</v>
      </c>
      <c r="K6" s="12">
        <v>0</v>
      </c>
      <c r="L6" s="12">
        <v>2</v>
      </c>
      <c r="M6" s="12">
        <v>1.5</v>
      </c>
      <c r="N6" s="42">
        <f t="shared" si="1"/>
        <v>3.5</v>
      </c>
      <c r="O6" s="48">
        <v>2</v>
      </c>
      <c r="P6" s="13">
        <v>2</v>
      </c>
      <c r="Q6" s="49">
        <f t="shared" si="2"/>
        <v>4</v>
      </c>
      <c r="R6" s="56">
        <v>300</v>
      </c>
      <c r="S6" s="57">
        <v>0.85</v>
      </c>
      <c r="T6" s="53">
        <f t="shared" ref="T6:T19" si="3">(D6+G6+H6+N6+Q6)*S6</f>
        <v>15.299999999999999</v>
      </c>
      <c r="U6" s="64" t="s">
        <v>53</v>
      </c>
      <c r="W6" s="61"/>
      <c r="X6" s="1"/>
      <c r="Y6" s="62"/>
    </row>
    <row r="7" spans="2:25" ht="51.75" customHeight="1" x14ac:dyDescent="0.35">
      <c r="B7" s="95"/>
      <c r="C7" s="20" t="s">
        <v>20</v>
      </c>
      <c r="D7" s="23">
        <v>4</v>
      </c>
      <c r="E7" s="26">
        <v>0</v>
      </c>
      <c r="F7" s="11">
        <v>2.5</v>
      </c>
      <c r="G7" s="32">
        <f t="shared" si="0"/>
        <v>2.5</v>
      </c>
      <c r="H7" s="29">
        <v>2</v>
      </c>
      <c r="I7" s="41">
        <v>1</v>
      </c>
      <c r="J7" s="12">
        <v>2</v>
      </c>
      <c r="K7" s="12">
        <v>0</v>
      </c>
      <c r="L7" s="12">
        <v>0</v>
      </c>
      <c r="M7" s="12">
        <v>1.5</v>
      </c>
      <c r="N7" s="42">
        <f t="shared" si="1"/>
        <v>3.5</v>
      </c>
      <c r="O7" s="48">
        <v>1</v>
      </c>
      <c r="P7" s="13">
        <v>2</v>
      </c>
      <c r="Q7" s="49">
        <f t="shared" si="2"/>
        <v>3</v>
      </c>
      <c r="R7" s="56">
        <v>40</v>
      </c>
      <c r="S7" s="57">
        <v>0</v>
      </c>
      <c r="T7" s="53">
        <f t="shared" si="3"/>
        <v>0</v>
      </c>
      <c r="U7" s="64" t="s">
        <v>54</v>
      </c>
      <c r="W7" s="61"/>
      <c r="X7" s="1"/>
      <c r="Y7" s="62"/>
    </row>
    <row r="8" spans="2:25" ht="37.5" customHeight="1" thickBot="1" x14ac:dyDescent="0.4">
      <c r="B8" s="96"/>
      <c r="C8" s="84" t="s">
        <v>21</v>
      </c>
      <c r="D8" s="24">
        <v>4</v>
      </c>
      <c r="E8" s="27">
        <v>3</v>
      </c>
      <c r="F8" s="14">
        <v>0</v>
      </c>
      <c r="G8" s="33">
        <f t="shared" si="0"/>
        <v>3</v>
      </c>
      <c r="H8" s="30">
        <v>6</v>
      </c>
      <c r="I8" s="43">
        <v>1</v>
      </c>
      <c r="J8" s="15">
        <v>2</v>
      </c>
      <c r="K8" s="15">
        <v>2</v>
      </c>
      <c r="L8" s="15">
        <v>2</v>
      </c>
      <c r="M8" s="15">
        <v>3</v>
      </c>
      <c r="N8" s="44">
        <f t="shared" si="1"/>
        <v>5</v>
      </c>
      <c r="O8" s="50">
        <v>1</v>
      </c>
      <c r="P8" s="16">
        <v>2</v>
      </c>
      <c r="Q8" s="51">
        <f t="shared" si="2"/>
        <v>3</v>
      </c>
      <c r="R8" s="85">
        <v>60</v>
      </c>
      <c r="S8" s="60">
        <v>0.5</v>
      </c>
      <c r="T8" s="54">
        <f t="shared" si="3"/>
        <v>10.5</v>
      </c>
      <c r="U8" s="65" t="s">
        <v>55</v>
      </c>
      <c r="W8" s="61"/>
      <c r="X8" s="1"/>
      <c r="Y8" s="62"/>
    </row>
    <row r="9" spans="2:25" ht="15.5" x14ac:dyDescent="0.35">
      <c r="B9" s="94" t="s">
        <v>42</v>
      </c>
      <c r="C9" s="67" t="s">
        <v>23</v>
      </c>
      <c r="D9" s="86">
        <v>4</v>
      </c>
      <c r="E9" s="69">
        <v>0</v>
      </c>
      <c r="F9" s="70">
        <v>2.5</v>
      </c>
      <c r="G9" s="71">
        <f t="shared" si="0"/>
        <v>2.5</v>
      </c>
      <c r="H9" s="72">
        <v>3</v>
      </c>
      <c r="I9" s="73">
        <v>1</v>
      </c>
      <c r="J9" s="74">
        <v>2</v>
      </c>
      <c r="K9" s="74">
        <v>2</v>
      </c>
      <c r="L9" s="74">
        <v>8</v>
      </c>
      <c r="M9" s="74">
        <v>1.5</v>
      </c>
      <c r="N9" s="76">
        <f t="shared" si="1"/>
        <v>9.5</v>
      </c>
      <c r="O9" s="77">
        <v>1</v>
      </c>
      <c r="P9" s="78">
        <v>2</v>
      </c>
      <c r="Q9" s="79">
        <f t="shared" si="2"/>
        <v>3</v>
      </c>
      <c r="R9" s="80">
        <v>288</v>
      </c>
      <c r="S9" s="81">
        <v>0.85</v>
      </c>
      <c r="T9" s="82">
        <f t="shared" si="3"/>
        <v>18.7</v>
      </c>
      <c r="U9" s="83" t="s">
        <v>53</v>
      </c>
      <c r="W9" s="61"/>
      <c r="X9" s="1"/>
      <c r="Y9" s="62"/>
    </row>
    <row r="10" spans="2:25" ht="15.5" x14ac:dyDescent="0.35">
      <c r="B10" s="95"/>
      <c r="C10" s="21" t="s">
        <v>24</v>
      </c>
      <c r="D10" s="23">
        <v>4</v>
      </c>
      <c r="E10" s="26">
        <v>0</v>
      </c>
      <c r="F10" s="11">
        <v>4.5</v>
      </c>
      <c r="G10" s="32">
        <f t="shared" si="0"/>
        <v>4.5</v>
      </c>
      <c r="H10" s="29">
        <v>4</v>
      </c>
      <c r="I10" s="41">
        <v>1</v>
      </c>
      <c r="J10" s="12">
        <v>4</v>
      </c>
      <c r="K10" s="12">
        <v>2</v>
      </c>
      <c r="L10" s="12">
        <v>8</v>
      </c>
      <c r="M10" s="12">
        <v>1.5</v>
      </c>
      <c r="N10" s="42">
        <f t="shared" si="1"/>
        <v>9.5</v>
      </c>
      <c r="O10" s="48">
        <v>1</v>
      </c>
      <c r="P10" s="13">
        <v>2</v>
      </c>
      <c r="Q10" s="49">
        <f t="shared" si="2"/>
        <v>3</v>
      </c>
      <c r="R10" s="56">
        <v>80</v>
      </c>
      <c r="S10" s="57">
        <v>0.5</v>
      </c>
      <c r="T10" s="53">
        <f t="shared" si="3"/>
        <v>12.5</v>
      </c>
      <c r="U10" s="64" t="s">
        <v>56</v>
      </c>
      <c r="W10" s="61"/>
      <c r="X10" s="1"/>
      <c r="Y10" s="62"/>
    </row>
    <row r="11" spans="2:25" ht="15.5" x14ac:dyDescent="0.35">
      <c r="B11" s="95"/>
      <c r="C11" s="21" t="s">
        <v>25</v>
      </c>
      <c r="D11" s="23">
        <v>4</v>
      </c>
      <c r="E11" s="26">
        <v>0</v>
      </c>
      <c r="F11" s="11">
        <v>2.5</v>
      </c>
      <c r="G11" s="32">
        <f t="shared" si="0"/>
        <v>2.5</v>
      </c>
      <c r="H11" s="29">
        <v>3</v>
      </c>
      <c r="I11" s="41">
        <v>1</v>
      </c>
      <c r="J11" s="12">
        <v>2</v>
      </c>
      <c r="K11" s="12">
        <v>2</v>
      </c>
      <c r="L11" s="12">
        <v>2</v>
      </c>
      <c r="M11" s="12">
        <v>1.5</v>
      </c>
      <c r="N11" s="42">
        <f t="shared" si="1"/>
        <v>3.5</v>
      </c>
      <c r="O11" s="48">
        <v>1</v>
      </c>
      <c r="P11" s="13">
        <v>2</v>
      </c>
      <c r="Q11" s="49">
        <f t="shared" si="2"/>
        <v>3</v>
      </c>
      <c r="R11" s="56">
        <v>240</v>
      </c>
      <c r="S11" s="57">
        <v>0.75</v>
      </c>
      <c r="T11" s="53">
        <f t="shared" si="3"/>
        <v>12</v>
      </c>
      <c r="U11" s="64" t="s">
        <v>57</v>
      </c>
      <c r="W11" s="61"/>
      <c r="X11" s="1"/>
      <c r="Y11" s="62"/>
    </row>
    <row r="12" spans="2:25" ht="15.5" x14ac:dyDescent="0.35">
      <c r="B12" s="95"/>
      <c r="C12" s="20" t="s">
        <v>26</v>
      </c>
      <c r="D12" s="23">
        <v>4</v>
      </c>
      <c r="E12" s="26">
        <v>1</v>
      </c>
      <c r="F12" s="11">
        <v>4.5</v>
      </c>
      <c r="G12" s="32">
        <f t="shared" si="0"/>
        <v>4.5</v>
      </c>
      <c r="H12" s="29">
        <v>2</v>
      </c>
      <c r="I12" s="41">
        <v>1</v>
      </c>
      <c r="J12" s="12">
        <v>2</v>
      </c>
      <c r="K12" s="12">
        <v>2</v>
      </c>
      <c r="L12" s="12">
        <v>4</v>
      </c>
      <c r="M12" s="12">
        <v>3</v>
      </c>
      <c r="N12" s="42">
        <f t="shared" si="1"/>
        <v>7</v>
      </c>
      <c r="O12" s="48">
        <v>1</v>
      </c>
      <c r="P12" s="13">
        <v>2</v>
      </c>
      <c r="Q12" s="49">
        <f t="shared" si="2"/>
        <v>3</v>
      </c>
      <c r="R12" s="56">
        <v>104</v>
      </c>
      <c r="S12" s="57">
        <v>0.5</v>
      </c>
      <c r="T12" s="53">
        <f t="shared" si="3"/>
        <v>10.25</v>
      </c>
      <c r="U12" s="64" t="s">
        <v>55</v>
      </c>
      <c r="W12" s="61"/>
      <c r="X12" s="1"/>
      <c r="Y12" s="62"/>
    </row>
    <row r="13" spans="2:25" ht="15.5" x14ac:dyDescent="0.35">
      <c r="B13" s="95"/>
      <c r="C13" s="21" t="s">
        <v>27</v>
      </c>
      <c r="D13" s="23">
        <v>4</v>
      </c>
      <c r="E13" s="26">
        <v>0</v>
      </c>
      <c r="F13" s="11">
        <v>2.5</v>
      </c>
      <c r="G13" s="32">
        <f t="shared" si="0"/>
        <v>2.5</v>
      </c>
      <c r="H13" s="29">
        <v>0</v>
      </c>
      <c r="I13" s="41">
        <v>1</v>
      </c>
      <c r="J13" s="12">
        <v>2</v>
      </c>
      <c r="K13" s="12">
        <v>2</v>
      </c>
      <c r="L13" s="12">
        <v>2</v>
      </c>
      <c r="M13" s="12">
        <v>1.5</v>
      </c>
      <c r="N13" s="42">
        <f t="shared" si="1"/>
        <v>3.5</v>
      </c>
      <c r="O13" s="48">
        <v>1</v>
      </c>
      <c r="P13" s="13">
        <v>2</v>
      </c>
      <c r="Q13" s="49">
        <f t="shared" si="2"/>
        <v>3</v>
      </c>
      <c r="R13" s="56">
        <v>130</v>
      </c>
      <c r="S13" s="57">
        <v>0.65</v>
      </c>
      <c r="T13" s="53">
        <f t="shared" si="3"/>
        <v>8.4500000000000011</v>
      </c>
      <c r="U13" s="64" t="s">
        <v>55</v>
      </c>
      <c r="W13" s="61"/>
      <c r="X13" s="1"/>
      <c r="Y13" s="62"/>
    </row>
    <row r="14" spans="2:25" ht="15" customHeight="1" thickBot="1" x14ac:dyDescent="0.4">
      <c r="B14" s="96"/>
      <c r="C14" s="22" t="s">
        <v>28</v>
      </c>
      <c r="D14" s="24">
        <v>4</v>
      </c>
      <c r="E14" s="27"/>
      <c r="F14" s="14"/>
      <c r="G14" s="33">
        <f t="shared" si="0"/>
        <v>0</v>
      </c>
      <c r="H14" s="30"/>
      <c r="I14" s="43"/>
      <c r="J14" s="15"/>
      <c r="K14" s="15"/>
      <c r="L14" s="15"/>
      <c r="M14" s="15"/>
      <c r="N14" s="44">
        <f t="shared" si="1"/>
        <v>0</v>
      </c>
      <c r="O14" s="50"/>
      <c r="P14" s="16"/>
      <c r="Q14" s="51">
        <f t="shared" si="2"/>
        <v>0</v>
      </c>
      <c r="R14" s="85">
        <v>40</v>
      </c>
      <c r="S14" s="60">
        <v>0</v>
      </c>
      <c r="T14" s="54">
        <f t="shared" si="3"/>
        <v>0</v>
      </c>
      <c r="U14" s="65" t="s">
        <v>54</v>
      </c>
      <c r="W14" s="61"/>
      <c r="X14" s="1"/>
      <c r="Y14" s="62"/>
    </row>
    <row r="15" spans="2:25" ht="15.5" x14ac:dyDescent="0.35">
      <c r="B15" s="94" t="s">
        <v>43</v>
      </c>
      <c r="C15" s="67" t="s">
        <v>29</v>
      </c>
      <c r="D15" s="86">
        <v>4</v>
      </c>
      <c r="E15" s="69">
        <v>0</v>
      </c>
      <c r="F15" s="70">
        <v>4.5</v>
      </c>
      <c r="G15" s="71">
        <f t="shared" si="0"/>
        <v>4.5</v>
      </c>
      <c r="H15" s="72">
        <v>10</v>
      </c>
      <c r="I15" s="73">
        <v>24</v>
      </c>
      <c r="J15" s="74">
        <v>2</v>
      </c>
      <c r="K15" s="74">
        <v>2</v>
      </c>
      <c r="L15" s="74">
        <v>4</v>
      </c>
      <c r="M15" s="74">
        <v>3</v>
      </c>
      <c r="N15" s="76">
        <f t="shared" si="1"/>
        <v>27</v>
      </c>
      <c r="O15" s="77">
        <v>1</v>
      </c>
      <c r="P15" s="78">
        <v>2</v>
      </c>
      <c r="Q15" s="79">
        <f t="shared" si="2"/>
        <v>3</v>
      </c>
      <c r="R15" s="80">
        <v>75</v>
      </c>
      <c r="S15" s="81">
        <v>0.5</v>
      </c>
      <c r="T15" s="82">
        <f t="shared" si="3"/>
        <v>24.25</v>
      </c>
      <c r="U15" s="83" t="s">
        <v>52</v>
      </c>
      <c r="W15" s="61"/>
      <c r="X15" s="1"/>
      <c r="Y15" s="62"/>
    </row>
    <row r="16" spans="2:25" ht="15.5" x14ac:dyDescent="0.35">
      <c r="B16" s="95"/>
      <c r="C16" s="20" t="s">
        <v>30</v>
      </c>
      <c r="D16" s="23">
        <v>4</v>
      </c>
      <c r="E16" s="26">
        <v>3</v>
      </c>
      <c r="F16" s="11">
        <v>0</v>
      </c>
      <c r="G16" s="32">
        <f t="shared" si="0"/>
        <v>3</v>
      </c>
      <c r="H16" s="29">
        <v>8</v>
      </c>
      <c r="I16" s="41">
        <v>1</v>
      </c>
      <c r="J16" s="12">
        <v>8</v>
      </c>
      <c r="K16" s="12">
        <v>4</v>
      </c>
      <c r="L16" s="12">
        <v>4</v>
      </c>
      <c r="M16" s="12">
        <v>3</v>
      </c>
      <c r="N16" s="42">
        <f t="shared" si="1"/>
        <v>11</v>
      </c>
      <c r="O16" s="48">
        <v>2</v>
      </c>
      <c r="P16" s="13">
        <v>2</v>
      </c>
      <c r="Q16" s="49">
        <f t="shared" si="2"/>
        <v>4</v>
      </c>
      <c r="R16" s="56">
        <v>35</v>
      </c>
      <c r="S16" s="57">
        <v>0</v>
      </c>
      <c r="T16" s="53">
        <f t="shared" si="3"/>
        <v>0</v>
      </c>
      <c r="U16" s="64" t="s">
        <v>54</v>
      </c>
      <c r="W16" s="61"/>
      <c r="X16" s="1"/>
      <c r="Y16" s="62"/>
    </row>
    <row r="17" spans="2:25" ht="15.5" x14ac:dyDescent="0.35">
      <c r="B17" s="95"/>
      <c r="C17" s="20" t="s">
        <v>31</v>
      </c>
      <c r="D17" s="23">
        <v>4</v>
      </c>
      <c r="E17" s="26">
        <v>4</v>
      </c>
      <c r="F17" s="11">
        <v>4.5</v>
      </c>
      <c r="G17" s="32">
        <f t="shared" si="0"/>
        <v>4.5</v>
      </c>
      <c r="H17" s="29">
        <v>8</v>
      </c>
      <c r="I17" s="41">
        <v>1</v>
      </c>
      <c r="J17" s="12">
        <v>2</v>
      </c>
      <c r="K17" s="12">
        <v>2</v>
      </c>
      <c r="L17" s="12">
        <v>8</v>
      </c>
      <c r="M17" s="12">
        <v>3</v>
      </c>
      <c r="N17" s="42">
        <f t="shared" si="1"/>
        <v>11</v>
      </c>
      <c r="O17" s="48">
        <v>2</v>
      </c>
      <c r="P17" s="13">
        <v>2</v>
      </c>
      <c r="Q17" s="49">
        <f t="shared" si="2"/>
        <v>4</v>
      </c>
      <c r="R17" s="56">
        <v>270</v>
      </c>
      <c r="S17" s="57">
        <v>0.85</v>
      </c>
      <c r="T17" s="53">
        <f t="shared" si="3"/>
        <v>26.774999999999999</v>
      </c>
      <c r="U17" s="64" t="s">
        <v>52</v>
      </c>
      <c r="W17" s="61"/>
      <c r="X17" s="1"/>
      <c r="Y17" s="62"/>
    </row>
    <row r="18" spans="2:25" ht="15.5" x14ac:dyDescent="0.35">
      <c r="B18" s="95"/>
      <c r="C18" s="20" t="s">
        <v>32</v>
      </c>
      <c r="D18" s="23">
        <v>4</v>
      </c>
      <c r="E18" s="26">
        <v>3</v>
      </c>
      <c r="F18" s="11">
        <v>2.5</v>
      </c>
      <c r="G18" s="32">
        <f t="shared" si="0"/>
        <v>3</v>
      </c>
      <c r="H18" s="29">
        <v>8</v>
      </c>
      <c r="I18" s="41">
        <v>1</v>
      </c>
      <c r="J18" s="12">
        <v>4</v>
      </c>
      <c r="K18" s="12">
        <v>2</v>
      </c>
      <c r="L18" s="12">
        <v>8</v>
      </c>
      <c r="M18" s="12">
        <v>3</v>
      </c>
      <c r="N18" s="42">
        <f t="shared" si="1"/>
        <v>11</v>
      </c>
      <c r="O18" s="48">
        <v>1</v>
      </c>
      <c r="P18" s="13">
        <v>2</v>
      </c>
      <c r="Q18" s="49">
        <f t="shared" si="2"/>
        <v>3</v>
      </c>
      <c r="R18" s="56">
        <v>150</v>
      </c>
      <c r="S18" s="57">
        <v>0.65</v>
      </c>
      <c r="T18" s="53">
        <f t="shared" si="3"/>
        <v>18.850000000000001</v>
      </c>
      <c r="U18" s="64" t="s">
        <v>53</v>
      </c>
      <c r="W18" s="61"/>
      <c r="X18" s="1"/>
      <c r="Y18" s="62"/>
    </row>
    <row r="19" spans="2:25" ht="16" thickBot="1" x14ac:dyDescent="0.4">
      <c r="B19" s="96"/>
      <c r="C19" s="84" t="s">
        <v>33</v>
      </c>
      <c r="D19" s="24">
        <v>4</v>
      </c>
      <c r="E19" s="27">
        <v>0</v>
      </c>
      <c r="F19" s="14">
        <v>2.5</v>
      </c>
      <c r="G19" s="33">
        <f t="shared" si="0"/>
        <v>2.5</v>
      </c>
      <c r="H19" s="30">
        <v>6</v>
      </c>
      <c r="I19" s="43">
        <v>1</v>
      </c>
      <c r="J19" s="15">
        <v>2</v>
      </c>
      <c r="K19" s="15">
        <v>2</v>
      </c>
      <c r="L19" s="15">
        <v>2</v>
      </c>
      <c r="M19" s="15">
        <v>1.5</v>
      </c>
      <c r="N19" s="44">
        <f t="shared" si="1"/>
        <v>3.5</v>
      </c>
      <c r="O19" s="50">
        <v>2</v>
      </c>
      <c r="P19" s="16">
        <v>2</v>
      </c>
      <c r="Q19" s="51">
        <f t="shared" si="2"/>
        <v>4</v>
      </c>
      <c r="R19" s="85">
        <v>150</v>
      </c>
      <c r="S19" s="60">
        <v>0.65</v>
      </c>
      <c r="T19" s="54">
        <f t="shared" si="3"/>
        <v>13</v>
      </c>
      <c r="U19" s="65" t="s">
        <v>56</v>
      </c>
      <c r="W19" s="61"/>
      <c r="X19" s="1"/>
      <c r="Y19" s="62"/>
    </row>
    <row r="20" spans="2:25" ht="15.5" x14ac:dyDescent="0.35">
      <c r="B20" s="91" t="s">
        <v>44</v>
      </c>
      <c r="C20" s="89" t="s">
        <v>34</v>
      </c>
      <c r="D20" s="86">
        <v>4</v>
      </c>
      <c r="E20" s="69">
        <v>4</v>
      </c>
      <c r="F20" s="70">
        <v>4.5</v>
      </c>
      <c r="G20" s="71">
        <f t="shared" si="0"/>
        <v>4.5</v>
      </c>
      <c r="H20" s="72">
        <v>5</v>
      </c>
      <c r="I20" s="73">
        <v>1</v>
      </c>
      <c r="J20" s="74">
        <v>8</v>
      </c>
      <c r="K20" s="74">
        <v>2</v>
      </c>
      <c r="L20" s="74">
        <v>2</v>
      </c>
      <c r="M20" s="74">
        <v>1.5</v>
      </c>
      <c r="N20" s="76">
        <f t="shared" si="1"/>
        <v>9.5</v>
      </c>
      <c r="O20" s="77">
        <v>1</v>
      </c>
      <c r="P20" s="78">
        <v>2</v>
      </c>
      <c r="Q20" s="79">
        <f t="shared" si="2"/>
        <v>3</v>
      </c>
      <c r="R20" s="90">
        <v>40</v>
      </c>
      <c r="S20" s="81">
        <v>0</v>
      </c>
      <c r="T20" s="82">
        <f t="shared" ref="T20:T29" si="4">(D20+G20+H20+N20+Q20)*S20</f>
        <v>0</v>
      </c>
      <c r="U20" s="83" t="s">
        <v>54</v>
      </c>
      <c r="W20" s="61"/>
      <c r="X20" s="1"/>
      <c r="Y20" s="62"/>
    </row>
    <row r="21" spans="2:25" ht="15.5" x14ac:dyDescent="0.35">
      <c r="B21" s="92"/>
      <c r="C21" s="20" t="s">
        <v>35</v>
      </c>
      <c r="D21" s="23">
        <v>4</v>
      </c>
      <c r="E21" s="26">
        <v>3</v>
      </c>
      <c r="F21" s="11">
        <v>4.5</v>
      </c>
      <c r="G21" s="32">
        <f t="shared" si="0"/>
        <v>4.5</v>
      </c>
      <c r="H21" s="29">
        <v>3</v>
      </c>
      <c r="I21" s="41">
        <v>1</v>
      </c>
      <c r="J21" s="12">
        <v>2</v>
      </c>
      <c r="K21" s="12">
        <v>2</v>
      </c>
      <c r="L21" s="12">
        <v>4</v>
      </c>
      <c r="M21" s="12">
        <v>1.5</v>
      </c>
      <c r="N21" s="42">
        <f t="shared" si="1"/>
        <v>5.5</v>
      </c>
      <c r="O21" s="48">
        <v>1</v>
      </c>
      <c r="P21" s="13">
        <v>2</v>
      </c>
      <c r="Q21" s="49">
        <f t="shared" si="2"/>
        <v>3</v>
      </c>
      <c r="R21" s="58">
        <v>40</v>
      </c>
      <c r="S21" s="57">
        <v>0</v>
      </c>
      <c r="T21" s="53">
        <f t="shared" si="4"/>
        <v>0</v>
      </c>
      <c r="U21" s="64" t="s">
        <v>54</v>
      </c>
      <c r="W21" s="61"/>
      <c r="X21" s="1"/>
      <c r="Y21" s="62"/>
    </row>
    <row r="22" spans="2:25" ht="15.5" x14ac:dyDescent="0.35">
      <c r="B22" s="92"/>
      <c r="C22" s="21" t="s">
        <v>36</v>
      </c>
      <c r="D22" s="23">
        <v>4</v>
      </c>
      <c r="E22" s="26">
        <v>3</v>
      </c>
      <c r="F22" s="11">
        <v>2.5</v>
      </c>
      <c r="G22" s="32">
        <f t="shared" si="0"/>
        <v>3</v>
      </c>
      <c r="H22" s="29">
        <v>2</v>
      </c>
      <c r="I22" s="41">
        <v>1</v>
      </c>
      <c r="J22" s="12">
        <v>4</v>
      </c>
      <c r="K22" s="12">
        <v>2</v>
      </c>
      <c r="L22" s="12">
        <v>2</v>
      </c>
      <c r="M22" s="12">
        <v>3</v>
      </c>
      <c r="N22" s="42">
        <f t="shared" si="1"/>
        <v>7</v>
      </c>
      <c r="O22" s="48">
        <v>1</v>
      </c>
      <c r="P22" s="13">
        <v>2</v>
      </c>
      <c r="Q22" s="49">
        <f t="shared" si="2"/>
        <v>3</v>
      </c>
      <c r="R22" s="58">
        <v>200</v>
      </c>
      <c r="S22" s="57">
        <v>0.75</v>
      </c>
      <c r="T22" s="53">
        <f t="shared" si="4"/>
        <v>14.25</v>
      </c>
      <c r="U22" s="64" t="s">
        <v>53</v>
      </c>
      <c r="W22" s="61"/>
      <c r="X22" s="1"/>
      <c r="Y22" s="62"/>
    </row>
    <row r="23" spans="2:25" ht="15.5" x14ac:dyDescent="0.35">
      <c r="B23" s="92"/>
      <c r="C23" s="21" t="s">
        <v>37</v>
      </c>
      <c r="D23" s="23">
        <v>4</v>
      </c>
      <c r="E23" s="26">
        <v>4</v>
      </c>
      <c r="F23" s="11">
        <v>4.5</v>
      </c>
      <c r="G23" s="32">
        <f t="shared" si="0"/>
        <v>4.5</v>
      </c>
      <c r="H23" s="29">
        <v>3</v>
      </c>
      <c r="I23" s="41">
        <v>1</v>
      </c>
      <c r="J23" s="12">
        <v>4</v>
      </c>
      <c r="K23" s="12">
        <v>2</v>
      </c>
      <c r="L23" s="12">
        <v>8</v>
      </c>
      <c r="M23" s="12">
        <v>3</v>
      </c>
      <c r="N23" s="42">
        <f t="shared" si="1"/>
        <v>11</v>
      </c>
      <c r="O23" s="48">
        <v>1</v>
      </c>
      <c r="P23" s="13">
        <v>2</v>
      </c>
      <c r="Q23" s="49">
        <f t="shared" si="2"/>
        <v>3</v>
      </c>
      <c r="R23" s="58">
        <v>120</v>
      </c>
      <c r="S23" s="57">
        <v>0.5</v>
      </c>
      <c r="T23" s="53">
        <f t="shared" si="4"/>
        <v>12.75</v>
      </c>
      <c r="U23" s="64" t="s">
        <v>56</v>
      </c>
      <c r="W23" s="61"/>
      <c r="X23" s="1"/>
      <c r="Y23" s="62"/>
    </row>
    <row r="24" spans="2:25" ht="16" thickBot="1" x14ac:dyDescent="0.4">
      <c r="B24" s="93"/>
      <c r="C24" s="84" t="s">
        <v>38</v>
      </c>
      <c r="D24" s="24">
        <v>4</v>
      </c>
      <c r="E24" s="27">
        <v>3</v>
      </c>
      <c r="F24" s="14">
        <v>2.5</v>
      </c>
      <c r="G24" s="33">
        <f t="shared" si="0"/>
        <v>3</v>
      </c>
      <c r="H24" s="30">
        <v>6</v>
      </c>
      <c r="I24" s="43">
        <v>1</v>
      </c>
      <c r="J24" s="15">
        <v>4</v>
      </c>
      <c r="K24" s="15">
        <v>2</v>
      </c>
      <c r="L24" s="15">
        <v>2</v>
      </c>
      <c r="M24" s="15">
        <v>1.5</v>
      </c>
      <c r="N24" s="44">
        <f t="shared" si="1"/>
        <v>5.5</v>
      </c>
      <c r="O24" s="50">
        <v>1</v>
      </c>
      <c r="P24" s="16">
        <v>2</v>
      </c>
      <c r="Q24" s="51">
        <f t="shared" si="2"/>
        <v>3</v>
      </c>
      <c r="R24" s="59">
        <v>50</v>
      </c>
      <c r="S24" s="60">
        <v>0</v>
      </c>
      <c r="T24" s="54">
        <f t="shared" si="4"/>
        <v>0</v>
      </c>
      <c r="U24" s="65" t="s">
        <v>54</v>
      </c>
      <c r="W24" s="61"/>
      <c r="X24" s="1"/>
      <c r="Y24" s="62"/>
    </row>
    <row r="25" spans="2:25" ht="15.5" x14ac:dyDescent="0.35">
      <c r="B25" s="97" t="s">
        <v>45</v>
      </c>
      <c r="C25" s="87" t="s">
        <v>34</v>
      </c>
      <c r="D25" s="66">
        <v>4</v>
      </c>
      <c r="E25" s="25">
        <v>4</v>
      </c>
      <c r="F25" s="17">
        <v>4.5</v>
      </c>
      <c r="G25" s="31">
        <f t="shared" si="0"/>
        <v>4.5</v>
      </c>
      <c r="H25" s="28">
        <v>5</v>
      </c>
      <c r="I25" s="39">
        <v>1</v>
      </c>
      <c r="J25" s="18">
        <v>8</v>
      </c>
      <c r="K25" s="18">
        <v>2</v>
      </c>
      <c r="L25" s="18">
        <v>2</v>
      </c>
      <c r="M25" s="18">
        <v>1.5</v>
      </c>
      <c r="N25" s="40">
        <f t="shared" si="1"/>
        <v>9.5</v>
      </c>
      <c r="O25" s="46">
        <v>1</v>
      </c>
      <c r="P25" s="19">
        <v>2</v>
      </c>
      <c r="Q25" s="47">
        <f t="shared" si="2"/>
        <v>3</v>
      </c>
      <c r="R25" s="88">
        <v>60</v>
      </c>
      <c r="S25" s="55">
        <v>0.5</v>
      </c>
      <c r="T25" s="52">
        <f t="shared" si="4"/>
        <v>13</v>
      </c>
      <c r="U25" s="63" t="s">
        <v>56</v>
      </c>
      <c r="W25" s="61"/>
      <c r="X25" s="1"/>
      <c r="Y25" s="62"/>
    </row>
    <row r="26" spans="2:25" ht="15.5" x14ac:dyDescent="0.35">
      <c r="B26" s="92"/>
      <c r="C26" s="20" t="s">
        <v>35</v>
      </c>
      <c r="D26" s="23">
        <v>4</v>
      </c>
      <c r="E26" s="26">
        <v>0</v>
      </c>
      <c r="F26" s="11">
        <v>2.5</v>
      </c>
      <c r="G26" s="32">
        <f t="shared" si="0"/>
        <v>2.5</v>
      </c>
      <c r="H26" s="29">
        <v>3</v>
      </c>
      <c r="I26" s="41">
        <v>1</v>
      </c>
      <c r="J26" s="12">
        <v>2</v>
      </c>
      <c r="K26" s="12">
        <v>2</v>
      </c>
      <c r="L26" s="12">
        <v>4</v>
      </c>
      <c r="M26" s="12">
        <v>1.5</v>
      </c>
      <c r="N26" s="42">
        <f t="shared" si="1"/>
        <v>5.5</v>
      </c>
      <c r="O26" s="48">
        <v>2</v>
      </c>
      <c r="P26" s="13">
        <v>2</v>
      </c>
      <c r="Q26" s="49">
        <f t="shared" si="2"/>
        <v>4</v>
      </c>
      <c r="R26" s="58">
        <v>40</v>
      </c>
      <c r="S26" s="57">
        <v>0</v>
      </c>
      <c r="T26" s="53">
        <f t="shared" si="4"/>
        <v>0</v>
      </c>
      <c r="U26" s="64" t="s">
        <v>54</v>
      </c>
      <c r="W26" s="61"/>
      <c r="X26" s="1"/>
      <c r="Y26" s="62"/>
    </row>
    <row r="27" spans="2:25" ht="25.5" customHeight="1" x14ac:dyDescent="0.35">
      <c r="B27" s="92"/>
      <c r="C27" s="21" t="s">
        <v>39</v>
      </c>
      <c r="D27" s="23">
        <v>4</v>
      </c>
      <c r="E27" s="26">
        <v>1</v>
      </c>
      <c r="F27" s="11">
        <v>4.5</v>
      </c>
      <c r="G27" s="32">
        <f t="shared" si="0"/>
        <v>4.5</v>
      </c>
      <c r="H27" s="29">
        <v>3</v>
      </c>
      <c r="I27" s="41">
        <v>1</v>
      </c>
      <c r="J27" s="12">
        <v>4</v>
      </c>
      <c r="K27" s="12">
        <v>2</v>
      </c>
      <c r="L27" s="12">
        <v>8</v>
      </c>
      <c r="M27" s="12">
        <v>3</v>
      </c>
      <c r="N27" s="42">
        <f t="shared" si="1"/>
        <v>11</v>
      </c>
      <c r="O27" s="48">
        <v>1</v>
      </c>
      <c r="P27" s="13">
        <v>2</v>
      </c>
      <c r="Q27" s="49">
        <f t="shared" si="2"/>
        <v>3</v>
      </c>
      <c r="R27" s="58">
        <v>225</v>
      </c>
      <c r="S27" s="57">
        <v>0.75</v>
      </c>
      <c r="T27" s="53">
        <f t="shared" si="4"/>
        <v>19.125</v>
      </c>
      <c r="U27" s="64" t="s">
        <v>52</v>
      </c>
      <c r="W27" s="61"/>
      <c r="X27" s="1"/>
      <c r="Y27" s="62"/>
    </row>
    <row r="28" spans="2:25" ht="15.5" x14ac:dyDescent="0.35">
      <c r="B28" s="92"/>
      <c r="C28" s="20" t="s">
        <v>40</v>
      </c>
      <c r="D28" s="23">
        <v>4</v>
      </c>
      <c r="E28" s="26">
        <v>8</v>
      </c>
      <c r="F28" s="11">
        <v>4.5</v>
      </c>
      <c r="G28" s="32">
        <f t="shared" si="0"/>
        <v>8</v>
      </c>
      <c r="H28" s="29">
        <v>2</v>
      </c>
      <c r="I28" s="41">
        <v>1</v>
      </c>
      <c r="J28" s="12">
        <v>2</v>
      </c>
      <c r="K28" s="12">
        <v>2</v>
      </c>
      <c r="L28" s="12">
        <v>8</v>
      </c>
      <c r="M28" s="12">
        <v>3</v>
      </c>
      <c r="N28" s="42">
        <f t="shared" si="1"/>
        <v>11</v>
      </c>
      <c r="O28" s="48">
        <v>2</v>
      </c>
      <c r="P28" s="13">
        <v>2</v>
      </c>
      <c r="Q28" s="49">
        <f t="shared" si="2"/>
        <v>4</v>
      </c>
      <c r="R28" s="58">
        <v>100</v>
      </c>
      <c r="S28" s="57">
        <v>0.5</v>
      </c>
      <c r="T28" s="53">
        <f t="shared" si="4"/>
        <v>14.5</v>
      </c>
      <c r="U28" s="64" t="s">
        <v>53</v>
      </c>
      <c r="W28" s="61"/>
      <c r="X28" s="1"/>
      <c r="Y28" s="62"/>
    </row>
    <row r="29" spans="2:25" ht="16" thickBot="1" x14ac:dyDescent="0.4">
      <c r="B29" s="93"/>
      <c r="C29" s="22" t="s">
        <v>41</v>
      </c>
      <c r="D29" s="24">
        <v>4</v>
      </c>
      <c r="E29" s="27">
        <v>4</v>
      </c>
      <c r="F29" s="14">
        <v>4.5</v>
      </c>
      <c r="G29" s="33">
        <f t="shared" si="0"/>
        <v>4.5</v>
      </c>
      <c r="H29" s="30">
        <v>5</v>
      </c>
      <c r="I29" s="43">
        <v>1</v>
      </c>
      <c r="J29" s="15">
        <v>8</v>
      </c>
      <c r="K29" s="15">
        <v>2</v>
      </c>
      <c r="L29" s="15">
        <v>2</v>
      </c>
      <c r="M29" s="15">
        <v>1.5</v>
      </c>
      <c r="N29" s="44">
        <f t="shared" si="1"/>
        <v>9.5</v>
      </c>
      <c r="O29" s="50">
        <v>1</v>
      </c>
      <c r="P29" s="16">
        <v>2</v>
      </c>
      <c r="Q29" s="51">
        <f t="shared" si="2"/>
        <v>3</v>
      </c>
      <c r="R29" s="59">
        <v>50</v>
      </c>
      <c r="S29" s="60">
        <v>0</v>
      </c>
      <c r="T29" s="54">
        <f t="shared" si="4"/>
        <v>0</v>
      </c>
      <c r="U29" s="65" t="s">
        <v>54</v>
      </c>
      <c r="W29" s="61"/>
      <c r="X29" s="1"/>
      <c r="Y29" s="62"/>
    </row>
    <row r="30" spans="2:25" x14ac:dyDescent="0.35">
      <c r="B30" s="4"/>
      <c r="C30" s="6"/>
      <c r="D30" s="5"/>
      <c r="E30" s="5"/>
      <c r="F30" s="5"/>
      <c r="G30" s="5"/>
      <c r="H30" s="5"/>
      <c r="I30" s="3"/>
      <c r="J30" s="3"/>
      <c r="K30" s="3"/>
      <c r="L30" s="3"/>
      <c r="M30" s="3"/>
      <c r="N30" s="3"/>
      <c r="O30" s="5"/>
      <c r="P30" s="5"/>
      <c r="Q30" s="5"/>
      <c r="R30" s="3"/>
      <c r="S30" s="5"/>
      <c r="T30" s="5"/>
    </row>
    <row r="31" spans="2:25" x14ac:dyDescent="0.35">
      <c r="B31" s="4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3"/>
      <c r="S31" s="5"/>
      <c r="T31" s="5"/>
    </row>
    <row r="32" spans="2:25" x14ac:dyDescent="0.35">
      <c r="B32" s="4"/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3"/>
      <c r="S32" s="5"/>
      <c r="T32" s="5"/>
    </row>
    <row r="33" spans="2:25" x14ac:dyDescent="0.35">
      <c r="B33" s="7"/>
      <c r="C33" s="8"/>
      <c r="D33" s="3"/>
      <c r="E33" s="3"/>
      <c r="F33" s="3"/>
      <c r="G33" s="3"/>
      <c r="H33" s="3"/>
      <c r="I33" s="3"/>
      <c r="J33" s="9"/>
    </row>
    <row r="34" spans="2:25" x14ac:dyDescent="0.35">
      <c r="B34" s="7"/>
      <c r="C34" s="8"/>
      <c r="D34" s="3"/>
      <c r="E34" s="3"/>
      <c r="F34" s="3"/>
      <c r="G34" s="3"/>
      <c r="H34" s="3"/>
      <c r="I34" s="3"/>
      <c r="J34" s="9"/>
    </row>
    <row r="35" spans="2:25" x14ac:dyDescent="0.35">
      <c r="B35" s="7"/>
      <c r="C35" s="10"/>
      <c r="D35" s="3"/>
      <c r="E35" s="3"/>
      <c r="F35" s="3"/>
      <c r="G35" s="3"/>
      <c r="H35" s="3"/>
      <c r="I35" s="3"/>
      <c r="J35" s="9"/>
    </row>
    <row r="36" spans="2:25" x14ac:dyDescent="0.35">
      <c r="B36" s="7"/>
      <c r="C36" s="10"/>
      <c r="D36" s="3"/>
      <c r="E36" s="3"/>
      <c r="F36" s="3"/>
      <c r="G36" s="3"/>
      <c r="H36" s="3"/>
      <c r="I36" s="3"/>
      <c r="J36" s="9"/>
    </row>
    <row r="37" spans="2:25" x14ac:dyDescent="0.35">
      <c r="B37" s="7"/>
      <c r="C37" s="8"/>
      <c r="D37" s="3"/>
      <c r="E37" s="3"/>
      <c r="F37" s="3"/>
      <c r="G37" s="3"/>
      <c r="H37" s="3"/>
      <c r="I37" s="3"/>
      <c r="J37" s="9"/>
    </row>
    <row r="38" spans="2:25" x14ac:dyDescent="0.35">
      <c r="B38" s="7"/>
      <c r="C38" s="8"/>
      <c r="D38" s="3"/>
      <c r="E38" s="3"/>
      <c r="F38" s="3"/>
      <c r="G38" s="3"/>
      <c r="H38" s="3"/>
      <c r="I38" s="3"/>
      <c r="J38" s="9"/>
      <c r="U38" s="5"/>
      <c r="V38" s="5"/>
      <c r="W38" s="5"/>
      <c r="X38" s="5"/>
      <c r="Y38" s="5"/>
    </row>
    <row r="39" spans="2:25" x14ac:dyDescent="0.35">
      <c r="B39" s="7"/>
      <c r="C39" s="10"/>
      <c r="D39" s="3"/>
      <c r="E39" s="3"/>
      <c r="F39" s="3"/>
      <c r="G39" s="3"/>
      <c r="H39" s="3"/>
      <c r="I39" s="3"/>
      <c r="J39" s="9"/>
      <c r="U39" s="5"/>
      <c r="V39" s="5"/>
      <c r="W39" s="5"/>
      <c r="X39" s="5"/>
      <c r="Y39" s="5"/>
    </row>
    <row r="40" spans="2:25" x14ac:dyDescent="0.35">
      <c r="B40" s="7"/>
      <c r="C40" s="8"/>
      <c r="D40" s="3"/>
      <c r="E40" s="3"/>
      <c r="F40" s="3"/>
      <c r="G40" s="3"/>
      <c r="H40" s="3"/>
      <c r="I40" s="3"/>
      <c r="J40" s="9"/>
      <c r="U40" s="5"/>
      <c r="V40" s="5"/>
      <c r="W40" s="5"/>
      <c r="X40" s="5"/>
      <c r="Y40" s="5"/>
    </row>
    <row r="41" spans="2:25" x14ac:dyDescent="0.35">
      <c r="B41" s="7"/>
      <c r="C41" s="8"/>
      <c r="D41" s="3"/>
      <c r="E41" s="3"/>
      <c r="F41" s="3"/>
      <c r="G41" s="3"/>
      <c r="H41" s="3"/>
      <c r="I41" s="3"/>
      <c r="J41" s="9"/>
      <c r="U41" s="5"/>
      <c r="V41" s="5"/>
      <c r="W41" s="5"/>
      <c r="X41" s="5"/>
      <c r="Y41" s="5"/>
    </row>
    <row r="42" spans="2:25" x14ac:dyDescent="0.35">
      <c r="B42" s="7"/>
      <c r="C42" s="8"/>
      <c r="D42" s="3"/>
      <c r="E42" s="3"/>
      <c r="F42" s="3"/>
      <c r="G42" s="3"/>
      <c r="H42" s="3"/>
      <c r="I42" s="3"/>
      <c r="J42" s="9"/>
      <c r="U42" s="5"/>
      <c r="V42" s="5"/>
      <c r="W42" s="5"/>
      <c r="X42" s="5"/>
      <c r="Y42" s="5"/>
    </row>
    <row r="43" spans="2:25" x14ac:dyDescent="0.35">
      <c r="B43" s="7"/>
      <c r="C43" s="10"/>
      <c r="D43" s="3"/>
      <c r="E43" s="3"/>
      <c r="F43" s="3"/>
      <c r="G43" s="3"/>
      <c r="H43" s="3"/>
      <c r="I43" s="3"/>
      <c r="J43" s="9"/>
      <c r="U43" s="5"/>
      <c r="V43" s="5"/>
      <c r="W43" s="5"/>
      <c r="X43" s="5"/>
      <c r="Y43" s="5"/>
    </row>
    <row r="44" spans="2:25" x14ac:dyDescent="0.35">
      <c r="B44" s="7"/>
      <c r="C44" s="8"/>
      <c r="D44" s="3"/>
      <c r="E44" s="3"/>
      <c r="F44" s="3"/>
      <c r="G44" s="3"/>
      <c r="H44" s="3"/>
      <c r="I44" s="3"/>
      <c r="J44" s="9"/>
      <c r="U44" s="5"/>
      <c r="V44" s="5"/>
      <c r="W44" s="5"/>
      <c r="X44" s="5"/>
      <c r="Y44" s="5"/>
    </row>
    <row r="45" spans="2:25" ht="15" customHeight="1" x14ac:dyDescent="0.35">
      <c r="B45" s="7"/>
      <c r="C45" s="8"/>
      <c r="D45" s="3"/>
      <c r="E45" s="3"/>
      <c r="F45" s="3"/>
      <c r="G45" s="3"/>
      <c r="H45" s="3"/>
      <c r="I45" s="3"/>
      <c r="J45" s="9"/>
      <c r="U45" s="5"/>
      <c r="V45" s="5"/>
      <c r="W45" s="5"/>
      <c r="X45" s="5"/>
      <c r="Y45" s="5"/>
    </row>
    <row r="46" spans="2:25" x14ac:dyDescent="0.35">
      <c r="B46" s="7"/>
      <c r="C46" s="8"/>
      <c r="D46" s="3"/>
      <c r="E46" s="3"/>
      <c r="F46" s="3"/>
      <c r="G46" s="3"/>
      <c r="H46" s="3"/>
      <c r="I46" s="3"/>
      <c r="J46" s="9"/>
      <c r="U46" s="5"/>
      <c r="V46" s="5"/>
      <c r="W46" s="5"/>
      <c r="X46" s="5"/>
      <c r="Y46" s="5"/>
    </row>
    <row r="47" spans="2:25" x14ac:dyDescent="0.35">
      <c r="B47" s="7"/>
      <c r="C47" s="8"/>
      <c r="D47" s="3"/>
      <c r="E47" s="3"/>
      <c r="F47" s="3"/>
      <c r="G47" s="3"/>
      <c r="H47" s="3"/>
      <c r="I47" s="3"/>
      <c r="J47" s="9"/>
      <c r="U47" s="5"/>
      <c r="V47" s="5"/>
      <c r="W47" s="5"/>
      <c r="X47" s="5"/>
      <c r="Y47" s="5"/>
    </row>
    <row r="48" spans="2:25" x14ac:dyDescent="0.35">
      <c r="B48" s="7"/>
      <c r="C48" s="8"/>
      <c r="D48" s="3"/>
      <c r="E48" s="3"/>
      <c r="F48" s="3"/>
      <c r="G48" s="3"/>
      <c r="H48" s="3"/>
      <c r="I48" s="3"/>
      <c r="J48" s="9"/>
      <c r="U48" s="5"/>
      <c r="V48" s="5"/>
      <c r="W48" s="5"/>
      <c r="X48" s="5"/>
      <c r="Y48" s="5"/>
    </row>
    <row r="49" spans="2:25" x14ac:dyDescent="0.35">
      <c r="B49" s="7"/>
      <c r="C49" s="8"/>
      <c r="D49" s="3"/>
      <c r="E49" s="3"/>
      <c r="F49" s="3"/>
      <c r="G49" s="3"/>
      <c r="H49" s="3"/>
      <c r="I49" s="3"/>
      <c r="J49" s="9"/>
      <c r="U49" s="5"/>
      <c r="V49" s="5"/>
      <c r="W49" s="5"/>
      <c r="X49" s="5"/>
      <c r="Y49" s="5"/>
    </row>
    <row r="50" spans="2:25" x14ac:dyDescent="0.35">
      <c r="B50" s="7"/>
      <c r="C50" s="8"/>
      <c r="D50" s="3"/>
      <c r="E50" s="3"/>
      <c r="F50" s="3"/>
      <c r="G50" s="3"/>
      <c r="H50" s="3"/>
      <c r="I50" s="3"/>
      <c r="J50" s="9"/>
      <c r="U50" s="5"/>
      <c r="V50" s="5"/>
      <c r="W50" s="5"/>
      <c r="X50" s="5"/>
      <c r="Y50" s="5"/>
    </row>
    <row r="51" spans="2:25" x14ac:dyDescent="0.35">
      <c r="B51" s="7"/>
      <c r="C51" s="8"/>
      <c r="D51" s="3"/>
      <c r="E51" s="3"/>
      <c r="F51" s="3"/>
      <c r="G51" s="3"/>
      <c r="H51" s="3"/>
      <c r="I51" s="3"/>
      <c r="J51" s="9"/>
      <c r="U51" s="5"/>
      <c r="V51" s="5"/>
      <c r="W51" s="5"/>
      <c r="X51" s="5"/>
      <c r="Y51" s="5"/>
    </row>
    <row r="52" spans="2:25" x14ac:dyDescent="0.35">
      <c r="B52" s="7"/>
      <c r="C52" s="8"/>
      <c r="D52" s="3"/>
      <c r="E52" s="3"/>
      <c r="F52" s="3"/>
      <c r="G52" s="3"/>
      <c r="H52" s="3"/>
      <c r="I52" s="3"/>
      <c r="J52" s="9"/>
      <c r="U52" s="5"/>
      <c r="V52" s="5"/>
      <c r="W52" s="5"/>
      <c r="X52" s="5"/>
      <c r="Y52" s="5"/>
    </row>
    <row r="53" spans="2:25" x14ac:dyDescent="0.35">
      <c r="B53" s="7"/>
      <c r="C53" s="8"/>
      <c r="D53" s="3"/>
      <c r="E53" s="3"/>
      <c r="F53" s="3"/>
      <c r="G53" s="3"/>
      <c r="H53" s="3"/>
      <c r="I53" s="3"/>
      <c r="J53" s="9"/>
      <c r="U53" s="5"/>
      <c r="V53" s="5"/>
      <c r="W53" s="5"/>
      <c r="X53" s="5"/>
      <c r="Y53" s="5"/>
    </row>
    <row r="54" spans="2:25" x14ac:dyDescent="0.35">
      <c r="B54" s="7"/>
      <c r="C54" s="8"/>
      <c r="D54" s="3"/>
      <c r="E54" s="3"/>
      <c r="F54" s="3"/>
      <c r="G54" s="3"/>
      <c r="H54" s="3"/>
      <c r="I54" s="3"/>
      <c r="J54" s="9"/>
      <c r="U54" s="5"/>
      <c r="V54" s="5"/>
      <c r="W54" s="5"/>
      <c r="X54" s="5"/>
      <c r="Y54" s="5"/>
    </row>
    <row r="55" spans="2:25" ht="15" customHeight="1" x14ac:dyDescent="0.35">
      <c r="B55" s="7"/>
      <c r="C55" s="8"/>
      <c r="D55" s="3"/>
      <c r="E55" s="3"/>
      <c r="F55" s="3"/>
      <c r="G55" s="3"/>
      <c r="H55" s="3"/>
      <c r="I55" s="3"/>
      <c r="J55" s="9"/>
      <c r="U55" s="5"/>
      <c r="V55" s="5"/>
      <c r="W55" s="5"/>
      <c r="X55" s="5"/>
      <c r="Y55" s="5"/>
    </row>
    <row r="56" spans="2:25" x14ac:dyDescent="0.35">
      <c r="B56" s="7"/>
      <c r="C56" s="8"/>
      <c r="D56" s="3"/>
      <c r="E56" s="3"/>
      <c r="F56" s="3"/>
      <c r="G56" s="3"/>
      <c r="H56" s="3"/>
      <c r="I56" s="3"/>
      <c r="J56" s="9"/>
      <c r="U56" s="5"/>
      <c r="V56" s="5"/>
      <c r="W56" s="5"/>
      <c r="X56" s="5"/>
      <c r="Y56" s="5"/>
    </row>
    <row r="57" spans="2:25" x14ac:dyDescent="0.35">
      <c r="B57" s="7"/>
      <c r="C57" s="8"/>
      <c r="D57" s="3"/>
      <c r="E57" s="3"/>
      <c r="F57" s="3"/>
      <c r="G57" s="3"/>
      <c r="H57" s="3"/>
      <c r="I57" s="3"/>
      <c r="J57" s="9"/>
      <c r="U57" s="5"/>
      <c r="V57" s="5"/>
      <c r="W57" s="5"/>
      <c r="X57" s="5"/>
      <c r="Y57" s="5"/>
    </row>
    <row r="58" spans="2:25" x14ac:dyDescent="0.35">
      <c r="B58" s="7"/>
      <c r="C58" s="8"/>
      <c r="D58" s="3"/>
      <c r="E58" s="3"/>
      <c r="F58" s="3"/>
      <c r="G58" s="3"/>
      <c r="H58" s="3"/>
      <c r="I58" s="3"/>
      <c r="J58" s="9"/>
      <c r="U58" s="5"/>
      <c r="V58" s="5"/>
      <c r="W58" s="5"/>
      <c r="X58" s="5"/>
      <c r="Y58" s="5"/>
    </row>
    <row r="59" spans="2:25" x14ac:dyDescent="0.35">
      <c r="B59" s="7"/>
      <c r="C59" s="8"/>
      <c r="D59" s="3"/>
      <c r="E59" s="3"/>
      <c r="F59" s="3"/>
      <c r="G59" s="3"/>
      <c r="H59" s="3"/>
      <c r="I59" s="3"/>
      <c r="J59" s="9"/>
      <c r="U59" s="5"/>
      <c r="V59" s="5"/>
      <c r="W59" s="5"/>
      <c r="X59" s="5"/>
      <c r="Y59" s="5"/>
    </row>
    <row r="60" spans="2:25" x14ac:dyDescent="0.35">
      <c r="B60" s="7"/>
      <c r="C60" s="8"/>
      <c r="D60" s="3"/>
      <c r="E60" s="3"/>
      <c r="F60" s="3"/>
      <c r="G60" s="3"/>
      <c r="H60" s="3"/>
      <c r="I60" s="3"/>
      <c r="J60" s="9"/>
      <c r="U60" s="5"/>
      <c r="V60" s="5"/>
      <c r="W60" s="5"/>
      <c r="X60" s="5"/>
      <c r="Y60" s="5"/>
    </row>
    <row r="61" spans="2:25" x14ac:dyDescent="0.35">
      <c r="B61" s="7"/>
      <c r="C61" s="8"/>
      <c r="D61" s="3"/>
      <c r="E61" s="3"/>
      <c r="F61" s="3"/>
      <c r="G61" s="3"/>
      <c r="H61" s="3"/>
      <c r="I61" s="3"/>
      <c r="J61" s="9"/>
      <c r="U61" s="5"/>
      <c r="V61" s="5"/>
      <c r="W61" s="5"/>
      <c r="X61" s="5"/>
      <c r="Y61" s="5"/>
    </row>
    <row r="62" spans="2:25" x14ac:dyDescent="0.35">
      <c r="B62" s="7"/>
      <c r="C62" s="8"/>
      <c r="D62" s="3"/>
      <c r="E62" s="3"/>
      <c r="F62" s="3"/>
      <c r="G62" s="3"/>
      <c r="H62" s="3"/>
      <c r="I62" s="3"/>
      <c r="J62" s="9"/>
      <c r="U62" s="5"/>
      <c r="V62" s="5"/>
      <c r="W62" s="5"/>
      <c r="X62" s="5"/>
      <c r="Y62" s="5"/>
    </row>
    <row r="63" spans="2:25" x14ac:dyDescent="0.35">
      <c r="B63" s="7"/>
      <c r="C63" s="8"/>
      <c r="D63" s="3"/>
      <c r="E63" s="3"/>
      <c r="F63" s="3"/>
      <c r="G63" s="3"/>
      <c r="H63" s="3"/>
      <c r="I63" s="3"/>
      <c r="J63" s="9"/>
      <c r="U63" s="5"/>
      <c r="V63" s="5"/>
      <c r="W63" s="5"/>
      <c r="X63" s="5"/>
      <c r="Y63" s="5"/>
    </row>
    <row r="64" spans="2:25" x14ac:dyDescent="0.35">
      <c r="B64" s="7"/>
      <c r="C64" s="8"/>
      <c r="D64" s="3"/>
      <c r="E64" s="3"/>
      <c r="F64" s="3"/>
      <c r="G64" s="3"/>
      <c r="H64" s="3"/>
      <c r="I64" s="3"/>
      <c r="J64" s="9"/>
      <c r="U64" s="5"/>
      <c r="V64" s="5"/>
      <c r="W64" s="5"/>
      <c r="X64" s="5"/>
      <c r="Y64" s="5"/>
    </row>
    <row r="65" spans="2:10" x14ac:dyDescent="0.35">
      <c r="B65" s="7"/>
      <c r="C65" s="8"/>
      <c r="D65" s="3"/>
      <c r="E65" s="3"/>
      <c r="F65" s="3"/>
      <c r="G65" s="3"/>
      <c r="H65" s="3"/>
      <c r="I65" s="3"/>
      <c r="J65" s="9"/>
    </row>
    <row r="66" spans="2:10" x14ac:dyDescent="0.35">
      <c r="B66" s="7"/>
      <c r="C66" s="8"/>
      <c r="D66" s="3"/>
      <c r="E66" s="3"/>
      <c r="F66" s="3"/>
      <c r="G66" s="3"/>
      <c r="H66" s="3"/>
      <c r="I66" s="3"/>
      <c r="J66" s="9"/>
    </row>
    <row r="67" spans="2:10" x14ac:dyDescent="0.35">
      <c r="B67" s="7"/>
      <c r="C67" s="8"/>
      <c r="D67" s="3"/>
      <c r="E67" s="3"/>
      <c r="F67" s="3"/>
      <c r="G67" s="3"/>
      <c r="H67" s="3"/>
      <c r="I67" s="3"/>
      <c r="J67" s="9"/>
    </row>
    <row r="68" spans="2:10" x14ac:dyDescent="0.35">
      <c r="B68" s="7"/>
      <c r="C68" s="8"/>
      <c r="D68" s="3"/>
      <c r="E68" s="3"/>
      <c r="F68" s="3"/>
      <c r="G68" s="3"/>
      <c r="H68" s="3"/>
      <c r="I68" s="3"/>
      <c r="J68" s="9"/>
    </row>
    <row r="69" spans="2:10" x14ac:dyDescent="0.35">
      <c r="B69" s="7"/>
      <c r="C69" s="8"/>
      <c r="D69" s="3"/>
      <c r="E69" s="3"/>
      <c r="F69" s="3"/>
      <c r="G69" s="3"/>
      <c r="H69" s="3"/>
      <c r="I69" s="3"/>
      <c r="J69" s="9"/>
    </row>
    <row r="70" spans="2:10" x14ac:dyDescent="0.35">
      <c r="B70" s="7"/>
      <c r="C70" s="8"/>
      <c r="D70" s="3"/>
      <c r="E70" s="3"/>
      <c r="F70" s="3"/>
      <c r="G70" s="3"/>
      <c r="H70" s="3"/>
      <c r="I70" s="3"/>
      <c r="J70" s="9"/>
    </row>
    <row r="71" spans="2:10" x14ac:dyDescent="0.35">
      <c r="B71" s="7"/>
      <c r="C71" s="8"/>
      <c r="D71" s="3"/>
      <c r="E71" s="3"/>
      <c r="F71" s="3"/>
      <c r="G71" s="3"/>
      <c r="H71" s="3"/>
      <c r="I71" s="3"/>
      <c r="J71" s="9"/>
    </row>
    <row r="72" spans="2:10" x14ac:dyDescent="0.35">
      <c r="B72" s="7"/>
      <c r="C72" s="8"/>
      <c r="D72" s="3"/>
      <c r="E72" s="3"/>
      <c r="F72" s="3"/>
      <c r="G72" s="3"/>
      <c r="H72" s="3"/>
      <c r="I72" s="3"/>
      <c r="J72" s="9"/>
    </row>
    <row r="73" spans="2:10" x14ac:dyDescent="0.35">
      <c r="B73" s="7"/>
      <c r="C73" s="8"/>
      <c r="D73" s="3"/>
      <c r="E73" s="3"/>
      <c r="F73" s="3"/>
      <c r="G73" s="3"/>
      <c r="H73" s="3"/>
      <c r="I73" s="3"/>
      <c r="J73" s="9"/>
    </row>
    <row r="74" spans="2:10" x14ac:dyDescent="0.35">
      <c r="B74" s="7"/>
      <c r="C74" s="8"/>
      <c r="D74" s="3"/>
      <c r="E74" s="3"/>
      <c r="F74" s="3"/>
      <c r="G74" s="3"/>
      <c r="H74" s="3"/>
      <c r="I74" s="3"/>
      <c r="J74" s="9"/>
    </row>
    <row r="75" spans="2:10" x14ac:dyDescent="0.35">
      <c r="B75" s="7"/>
      <c r="C75" s="8"/>
      <c r="D75" s="3"/>
      <c r="E75" s="3"/>
      <c r="F75" s="3"/>
      <c r="G75" s="3"/>
      <c r="H75" s="3"/>
      <c r="I75" s="3"/>
      <c r="J75" s="9"/>
    </row>
    <row r="76" spans="2:10" x14ac:dyDescent="0.35">
      <c r="B76" s="7"/>
      <c r="C76" s="8"/>
      <c r="D76" s="3"/>
      <c r="E76" s="3"/>
      <c r="F76" s="3"/>
      <c r="G76" s="3"/>
      <c r="H76" s="3"/>
      <c r="I76" s="3"/>
      <c r="J76" s="9"/>
    </row>
    <row r="77" spans="2:10" x14ac:dyDescent="0.35">
      <c r="B77" s="7"/>
      <c r="C77" s="8"/>
      <c r="D77" s="3"/>
      <c r="E77" s="3"/>
      <c r="F77" s="3"/>
      <c r="G77" s="3"/>
      <c r="H77" s="3"/>
      <c r="I77" s="3"/>
      <c r="J77" s="9"/>
    </row>
    <row r="78" spans="2:10" x14ac:dyDescent="0.35">
      <c r="B78" s="7"/>
      <c r="C78" s="8"/>
      <c r="D78" s="3"/>
      <c r="E78" s="3"/>
      <c r="F78" s="3"/>
      <c r="G78" s="3"/>
      <c r="H78" s="3"/>
      <c r="I78" s="3"/>
      <c r="J78" s="9"/>
    </row>
    <row r="79" spans="2:10" x14ac:dyDescent="0.35">
      <c r="B79" s="7"/>
      <c r="C79" s="8"/>
      <c r="D79" s="3"/>
      <c r="E79" s="3"/>
      <c r="F79" s="3"/>
      <c r="G79" s="3"/>
      <c r="H79" s="3"/>
      <c r="I79" s="3"/>
      <c r="J79" s="9"/>
    </row>
    <row r="80" spans="2:10" x14ac:dyDescent="0.35">
      <c r="B80" s="7"/>
      <c r="C80" s="8"/>
      <c r="D80" s="3"/>
      <c r="E80" s="3"/>
      <c r="F80" s="3"/>
      <c r="G80" s="3"/>
      <c r="H80" s="3"/>
      <c r="I80" s="3"/>
      <c r="J80" s="9"/>
    </row>
    <row r="81" spans="2:10" x14ac:dyDescent="0.35">
      <c r="B81" s="7"/>
      <c r="C81" s="8"/>
      <c r="D81" s="3"/>
      <c r="E81" s="3"/>
      <c r="F81" s="3"/>
      <c r="G81" s="3"/>
      <c r="H81" s="3"/>
      <c r="I81" s="3"/>
      <c r="J81" s="9"/>
    </row>
    <row r="82" spans="2:10" x14ac:dyDescent="0.35">
      <c r="B82" s="7"/>
      <c r="C82" s="8"/>
      <c r="D82" s="3"/>
      <c r="E82" s="3"/>
      <c r="F82" s="3"/>
      <c r="G82" s="3"/>
      <c r="H82" s="3"/>
      <c r="I82" s="3"/>
      <c r="J82" s="9"/>
    </row>
    <row r="83" spans="2:10" x14ac:dyDescent="0.35">
      <c r="B83" s="7"/>
      <c r="C83" s="8"/>
      <c r="D83" s="3"/>
      <c r="E83" s="3"/>
      <c r="F83" s="3"/>
      <c r="G83" s="3"/>
      <c r="H83" s="3"/>
      <c r="I83" s="3"/>
      <c r="J83" s="9"/>
    </row>
    <row r="84" spans="2:10" x14ac:dyDescent="0.35">
      <c r="B84" s="7"/>
      <c r="C84" s="8"/>
      <c r="D84" s="3"/>
      <c r="E84" s="3"/>
      <c r="F84" s="3"/>
      <c r="G84" s="3"/>
      <c r="H84" s="3"/>
      <c r="I84" s="3"/>
      <c r="J84" s="9"/>
    </row>
    <row r="85" spans="2:10" x14ac:dyDescent="0.35">
      <c r="B85" s="7"/>
      <c r="C85" s="8"/>
      <c r="D85" s="3"/>
      <c r="E85" s="3"/>
      <c r="F85" s="3"/>
      <c r="G85" s="3"/>
      <c r="H85" s="3"/>
      <c r="I85" s="3"/>
      <c r="J85" s="9"/>
    </row>
    <row r="86" spans="2:10" x14ac:dyDescent="0.35">
      <c r="B86" s="7"/>
      <c r="C86" s="8"/>
      <c r="D86" s="3"/>
      <c r="E86" s="3"/>
      <c r="F86" s="3"/>
      <c r="G86" s="3"/>
      <c r="H86" s="3"/>
      <c r="I86" s="3"/>
      <c r="J86" s="9"/>
    </row>
    <row r="87" spans="2:10" x14ac:dyDescent="0.35">
      <c r="B87" s="7"/>
      <c r="C87" s="8"/>
      <c r="D87" s="3"/>
      <c r="E87" s="3"/>
      <c r="F87" s="3"/>
      <c r="G87" s="3"/>
      <c r="H87" s="3"/>
      <c r="I87" s="3"/>
      <c r="J87" s="9"/>
    </row>
    <row r="88" spans="2:10" x14ac:dyDescent="0.35">
      <c r="B88" s="7"/>
      <c r="C88" s="8"/>
      <c r="D88" s="3"/>
      <c r="E88" s="3"/>
      <c r="F88" s="3"/>
      <c r="G88" s="3"/>
      <c r="H88" s="3"/>
      <c r="I88" s="3"/>
      <c r="J88" s="9"/>
    </row>
    <row r="89" spans="2:10" x14ac:dyDescent="0.35">
      <c r="B89" s="7"/>
      <c r="C89" s="8"/>
      <c r="D89" s="3"/>
      <c r="E89" s="3"/>
      <c r="F89" s="3"/>
      <c r="G89" s="3"/>
      <c r="H89" s="3"/>
      <c r="I89" s="3"/>
      <c r="J89" s="9"/>
    </row>
    <row r="90" spans="2:10" x14ac:dyDescent="0.35">
      <c r="B90" s="7"/>
      <c r="C90" s="8"/>
      <c r="D90" s="3"/>
      <c r="E90" s="3"/>
      <c r="F90" s="3"/>
      <c r="G90" s="3"/>
      <c r="H90" s="3"/>
      <c r="I90" s="3"/>
      <c r="J90" s="9"/>
    </row>
    <row r="91" spans="2:10" x14ac:dyDescent="0.35">
      <c r="B91" s="7"/>
      <c r="C91" s="8"/>
      <c r="D91" s="3"/>
      <c r="E91" s="3"/>
      <c r="F91" s="3"/>
      <c r="G91" s="3"/>
      <c r="H91" s="3"/>
      <c r="I91" s="3"/>
      <c r="J91" s="9"/>
    </row>
    <row r="92" spans="2:10" x14ac:dyDescent="0.35">
      <c r="B92" s="7"/>
      <c r="C92" s="8"/>
      <c r="D92" s="3"/>
      <c r="E92" s="3"/>
      <c r="F92" s="3"/>
      <c r="G92" s="3"/>
      <c r="H92" s="3"/>
      <c r="I92" s="3"/>
      <c r="J92" s="9"/>
    </row>
    <row r="93" spans="2:10" x14ac:dyDescent="0.35">
      <c r="B93" s="7"/>
      <c r="C93" s="8"/>
      <c r="D93" s="3"/>
      <c r="E93" s="3"/>
      <c r="F93" s="3"/>
      <c r="G93" s="3"/>
      <c r="H93" s="3"/>
      <c r="I93" s="3"/>
      <c r="J93" s="9"/>
    </row>
    <row r="94" spans="2:10" x14ac:dyDescent="0.35">
      <c r="B94" s="7"/>
      <c r="C94" s="8"/>
      <c r="D94" s="3"/>
      <c r="E94" s="3"/>
      <c r="F94" s="3"/>
      <c r="G94" s="3"/>
      <c r="H94" s="3"/>
      <c r="I94" s="3"/>
      <c r="J94" s="9"/>
    </row>
    <row r="95" spans="2:10" x14ac:dyDescent="0.35">
      <c r="B95" s="7"/>
      <c r="C95" s="8"/>
      <c r="D95" s="3"/>
      <c r="E95" s="3"/>
      <c r="F95" s="3"/>
      <c r="G95" s="3"/>
      <c r="H95" s="3"/>
      <c r="I95" s="3"/>
      <c r="J95" s="9"/>
    </row>
    <row r="96" spans="2:10" x14ac:dyDescent="0.35">
      <c r="B96" s="7"/>
      <c r="C96" s="8"/>
      <c r="D96" s="3"/>
      <c r="E96" s="3"/>
      <c r="F96" s="3"/>
      <c r="G96" s="3"/>
      <c r="H96" s="3"/>
      <c r="I96" s="3"/>
      <c r="J96" s="9"/>
    </row>
    <row r="97" spans="2:10" x14ac:dyDescent="0.35">
      <c r="B97" s="7"/>
      <c r="C97" s="8"/>
      <c r="D97" s="3"/>
      <c r="E97" s="3"/>
      <c r="F97" s="3"/>
      <c r="G97" s="3"/>
      <c r="H97" s="3"/>
      <c r="I97" s="3"/>
      <c r="J97" s="9"/>
    </row>
    <row r="98" spans="2:10" x14ac:dyDescent="0.35">
      <c r="B98" s="7"/>
      <c r="C98" s="8"/>
      <c r="D98" s="3"/>
      <c r="E98" s="3"/>
      <c r="F98" s="3"/>
      <c r="G98" s="3"/>
      <c r="H98" s="3"/>
      <c r="I98" s="3"/>
      <c r="J98" s="9"/>
    </row>
    <row r="99" spans="2:10" x14ac:dyDescent="0.35">
      <c r="B99" s="7"/>
      <c r="C99" s="8"/>
      <c r="D99" s="3"/>
      <c r="E99" s="3"/>
      <c r="F99" s="3"/>
      <c r="G99" s="3"/>
      <c r="H99" s="3"/>
      <c r="I99" s="3"/>
      <c r="J99" s="9"/>
    </row>
    <row r="100" spans="2:10" x14ac:dyDescent="0.35">
      <c r="B100" s="7"/>
      <c r="C100" s="8"/>
      <c r="D100" s="3"/>
      <c r="E100" s="3"/>
      <c r="F100" s="3"/>
      <c r="G100" s="3"/>
      <c r="H100" s="3"/>
      <c r="I100" s="3"/>
      <c r="J100" s="9"/>
    </row>
    <row r="101" spans="2:10" x14ac:dyDescent="0.35">
      <c r="B101" s="7"/>
      <c r="C101" s="8"/>
      <c r="D101" s="3"/>
      <c r="E101" s="3"/>
      <c r="F101" s="3"/>
      <c r="G101" s="3"/>
      <c r="H101" s="3"/>
      <c r="I101" s="3"/>
      <c r="J101" s="9"/>
    </row>
  </sheetData>
  <mergeCells count="13">
    <mergeCell ref="U2:U3"/>
    <mergeCell ref="C2:C3"/>
    <mergeCell ref="B2:B3"/>
    <mergeCell ref="T2:T3"/>
    <mergeCell ref="E2:G2"/>
    <mergeCell ref="I2:N2"/>
    <mergeCell ref="O2:Q2"/>
    <mergeCell ref="R2:S2"/>
    <mergeCell ref="B20:B24"/>
    <mergeCell ref="B4:B8"/>
    <mergeCell ref="B9:B14"/>
    <mergeCell ref="B15:B19"/>
    <mergeCell ref="B25:B29"/>
  </mergeCells>
  <conditionalFormatting sqref="U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ignoredErrors>
    <ignoredError sqref="G5:G13 G4 G14:G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Pinto</dc:creator>
  <cp:lastModifiedBy>Usuario</cp:lastModifiedBy>
  <dcterms:created xsi:type="dcterms:W3CDTF">2015-06-05T18:19:34Z</dcterms:created>
  <dcterms:modified xsi:type="dcterms:W3CDTF">2022-01-16T21:26:52Z</dcterms:modified>
</cp:coreProperties>
</file>